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9270" windowHeight="9000"/>
  </bookViews>
  <sheets>
    <sheet name="광고산업취급액" sheetId="1" r:id="rId1"/>
    <sheet name="데이터" sheetId="2" r:id="rId2"/>
    <sheet name="목표값과 시나리오" sheetId="3" r:id="rId3"/>
  </sheets>
  <definedNames>
    <definedName name="_xlnm._FilterDatabase" localSheetId="0" hidden="1">광고산업취급액!$D$3:$D$19</definedName>
  </definedNames>
  <calcPr calcId="145621"/>
</workbook>
</file>

<file path=xl/calcChain.xml><?xml version="1.0" encoding="utf-8"?>
<calcChain xmlns="http://schemas.openxmlformats.org/spreadsheetml/2006/main">
  <c r="L7" i="3" l="1"/>
  <c r="L6" i="3"/>
  <c r="L4" i="3"/>
  <c r="L3" i="3"/>
  <c r="L2" i="3"/>
  <c r="E2" i="3" l="1"/>
  <c r="E3" i="3"/>
  <c r="E4" i="3"/>
  <c r="E5" i="3"/>
  <c r="E6" i="3"/>
  <c r="E7" i="3"/>
  <c r="E8" i="3"/>
  <c r="D9" i="3"/>
  <c r="C9" i="3"/>
  <c r="B9" i="3"/>
  <c r="J8" i="3"/>
  <c r="K8" i="3"/>
  <c r="I8" i="3"/>
  <c r="L8" i="3" s="1"/>
  <c r="L5" i="3"/>
  <c r="E9" i="3" l="1"/>
</calcChain>
</file>

<file path=xl/sharedStrings.xml><?xml version="1.0" encoding="utf-8"?>
<sst xmlns="http://schemas.openxmlformats.org/spreadsheetml/2006/main" count="135" uniqueCount="64">
  <si>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</si>
  <si>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</si>
  <si>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</si>
  <si>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</si>
  <si>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</si>
  <si>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</si>
  <si>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</si>
  <si>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</si>
  <si>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</si>
  <si>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</si>
  <si>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전북</t>
  </si>
  <si>
    <t>2005년</t>
  </si>
  <si>
    <t>2006년</t>
  </si>
  <si>
    <t>2007년</t>
  </si>
  <si>
    <t>전라남도</t>
  </si>
  <si>
    <t>전라북도</t>
  </si>
  <si>
    <t>충청남도</t>
  </si>
  <si>
    <t>충청북도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</si>
  <si>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</si>
  <si>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</si>
  <si>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</si>
  <si>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</si>
  <si>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</si>
  <si>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</si>
  <si>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</si>
  <si>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</si>
  <si>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</si>
  <si>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경상북도</t>
  </si>
  <si>
    <t>경상남도</t>
  </si>
  <si>
    <t>지역</t>
    <phoneticPr fontId="1" type="noConversion"/>
  </si>
  <si>
    <t>2004년</t>
    <phoneticPr fontId="1" type="noConversion"/>
  </si>
  <si>
    <t>평균</t>
    <phoneticPr fontId="1" type="noConversion"/>
  </si>
  <si>
    <t>2005년</t>
    <phoneticPr fontId="1" type="noConversion"/>
  </si>
  <si>
    <t>지역합계</t>
    <phoneticPr fontId="1" type="noConversion"/>
  </si>
  <si>
    <t>연도</t>
    <phoneticPr fontId="2" type="noConversion"/>
  </si>
  <si>
    <t>사업체수</t>
    <phoneticPr fontId="2" type="noConversion"/>
  </si>
  <si>
    <t>종사자수</t>
    <phoneticPr fontId="2" type="noConversion"/>
  </si>
  <si>
    <t>서울</t>
    <phoneticPr fontId="2" type="noConversion"/>
  </si>
  <si>
    <t>2004년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</si>
  <si>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</si>
  <si>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</si>
  <si>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</si>
  <si>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연도</t>
    <phoneticPr fontId="1" type="noConversion"/>
  </si>
  <si>
    <t>사업체수</t>
    <phoneticPr fontId="1" type="noConversion"/>
  </si>
  <si>
    <t>취급액</t>
    <phoneticPr fontId="1" type="noConversion"/>
  </si>
  <si>
    <t>제주도</t>
    <phoneticPr fontId="1" type="noConversion"/>
  </si>
  <si>
    <t>지역</t>
    <phoneticPr fontId="1" type="noConversion"/>
  </si>
  <si>
    <t>지역    학력    구분    2004년도2005년도</t>
    <phoneticPr fontId="1" type="noConversion"/>
  </si>
  <si>
    <t>경상북도고졸이하종사자수69      134</t>
    <phoneticPr fontId="1" type="noConversion"/>
  </si>
  <si>
    <t>경상북도대학교졸종사자수82      127</t>
    <phoneticPr fontId="1" type="noConversion"/>
  </si>
  <si>
    <t>경상북도대학원졸종사자수5       4</t>
    <phoneticPr fontId="1" type="noConversion"/>
  </si>
  <si>
    <t>경상북도전문대졸종사자수54      76</t>
    <phoneticPr fontId="1" type="noConversion"/>
  </si>
  <si>
    <t>경상남도고졸이하종사자수135     256</t>
    <phoneticPr fontId="1" type="noConversion"/>
  </si>
  <si>
    <t>경상남도대학교졸종사자수209     205</t>
    <phoneticPr fontId="1" type="noConversion"/>
  </si>
  <si>
    <t>경상남도대학원졸종사자수10      8</t>
    <phoneticPr fontId="1" type="noConversion"/>
  </si>
  <si>
    <t>경상남도전문대졸종사자수87      132</t>
    <phoneticPr fontId="1" type="noConversion"/>
  </si>
  <si>
    <t>전라남도고졸이하종사자수59      35</t>
    <phoneticPr fontId="1" type="noConversion"/>
  </si>
  <si>
    <t>전라남도대학교졸종사자수75      61</t>
    <phoneticPr fontId="1" type="noConversion"/>
  </si>
  <si>
    <t>충청남도고졸이하종사자수105     43</t>
    <phoneticPr fontId="1" type="noConversion"/>
  </si>
  <si>
    <t>전라남도전문대졸종사자수72      45</t>
    <phoneticPr fontId="1" type="noConversion"/>
  </si>
  <si>
    <t>충청남도대학교졸종사자수32      63</t>
    <phoneticPr fontId="1" type="noConversion"/>
  </si>
  <si>
    <t>충청남도전문대졸종사자수31      23</t>
    <phoneticPr fontId="1" type="noConversion"/>
  </si>
  <si>
    <t>전라남도대학원졸종사자수0       2</t>
    <phoneticPr fontId="1" type="noConversion"/>
  </si>
  <si>
    <t>충청남도대학원졸종사자수2      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</si>
</sst>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.0_ "/>
  </numFmts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63"/>
      <name val="맑은 고딕"/>
      <family val="3"/>
      <charset val="129"/>
      <scheme val="minor"/>
    </font>
    <font>
      <sz val="9"/>
      <color indexed="63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7" fontId="4" fillId="0" borderId="7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 wrapText="1"/>
    </xf>
    <xf numFmtId="176" fontId="4" fillId="0" borderId="0" xfId="0" applyNumberFormat="1" applyFont="1" applyBorder="1">
      <alignment vertical="center"/>
    </xf>
    <xf numFmtId="177" fontId="4" fillId="0" borderId="9" xfId="0" applyNumberFormat="1" applyFont="1" applyBorder="1" applyAlignment="1">
      <alignment horizontal="right"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11" xfId="0" applyNumberFormat="1" applyFont="1" applyBorder="1">
      <alignment vertical="center"/>
    </xf>
    <xf numFmtId="177" fontId="4" fillId="0" borderId="12" xfId="0" applyNumberFormat="1" applyFont="1" applyBorder="1" applyAlignment="1">
      <alignment horizontal="right" vertical="center"/>
    </xf>
    <xf numFmtId="177" fontId="4" fillId="0" borderId="11" xfId="0" applyNumberFormat="1" applyFont="1" applyBorder="1" applyAlignment="1">
      <alignment horizontal="right" vertical="center"/>
    </xf>
    <xf numFmtId="176" fontId="4" fillId="0" borderId="1" xfId="0" applyNumberFormat="1" applyFont="1" applyBorder="1">
      <alignment vertical="center"/>
    </xf>
    <xf numFmtId="177" fontId="4" fillId="0" borderId="15" xfId="0" applyNumberFormat="1" applyFont="1" applyBorder="1">
      <alignment vertical="center"/>
    </xf>
    <xf numFmtId="177" fontId="4" fillId="0" borderId="16" xfId="0" applyNumberFormat="1" applyFont="1" applyBorder="1">
      <alignment vertical="center"/>
    </xf>
    <xf numFmtId="177" fontId="4" fillId="0" borderId="0" xfId="0" applyNumberFormat="1" applyFont="1" applyBorder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176" fontId="7" fillId="0" borderId="0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vertical="center"/>
    </xf>
    <xf numFmtId="0" fontId="4" fillId="0" borderId="3" xfId="0" applyFont="1" applyBorder="1" applyAlignment="1">
      <alignment horizontal="distributed" vertical="center"/>
    </xf>
    <xf numFmtId="49" fontId="4" fillId="0" borderId="6" xfId="0" applyNumberFormat="1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4" fillId="0" borderId="10" xfId="0" applyFont="1" applyBorder="1" applyAlignment="1">
      <alignment horizontal="distributed" vertical="center"/>
    </xf>
    <xf numFmtId="49" fontId="4" fillId="0" borderId="13" xfId="0" applyNumberFormat="1" applyFont="1" applyBorder="1" applyAlignment="1">
      <alignment horizontal="distributed" vertical="center"/>
    </xf>
    <xf numFmtId="49" fontId="4" fillId="0" borderId="3" xfId="0" applyNumberFormat="1" applyFont="1" applyBorder="1" applyAlignment="1">
      <alignment horizontal="distributed" vertical="center"/>
    </xf>
    <xf numFmtId="49" fontId="4" fillId="0" borderId="10" xfId="0" applyNumberFormat="1" applyFont="1" applyBorder="1" applyAlignment="1">
      <alignment horizontal="distributed" vertical="center"/>
    </xf>
    <xf numFmtId="49" fontId="4" fillId="0" borderId="14" xfId="0" applyNumberFormat="1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176" fontId="4" fillId="0" borderId="6" xfId="0" applyNumberFormat="1" applyFont="1" applyBorder="1">
      <alignment vertical="center"/>
    </xf>
    <xf numFmtId="176" fontId="4" fillId="0" borderId="10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177" fontId="4" fillId="0" borderId="17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10" xfId="0" applyNumberFormat="1" applyFont="1" applyBorder="1" applyAlignment="1">
      <alignment horizontal="right" vertical="center"/>
    </xf>
    <xf numFmtId="177" fontId="4" fillId="0" borderId="14" xfId="0" applyNumberFormat="1" applyFont="1" applyBorder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NumberFormat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24" sqref="H24"/>
    </sheetView>
  </sheetViews>
  <sheetFormatPr defaultRowHeight="16.5"/>
  <cols>
    <col min="1" max="1" width="9.6640625" style="51" bestFit="1" customWidth="1"/>
    <col min="2" max="7" width="9.109375" style="51" customWidth="1"/>
    <col min="8" max="16384" width="8.88671875" style="51"/>
  </cols>
  <sheetData>
    <row r="1" spans="1:7" ht="18" customHeight="1">
      <c r="A1" s="53"/>
      <c r="B1" s="53"/>
      <c r="C1" s="53"/>
      <c r="D1" s="53"/>
      <c r="E1" s="53"/>
      <c r="F1" s="53"/>
      <c r="G1" s="53"/>
    </row>
    <row r="2" spans="1:7">
      <c r="A2" s="53"/>
      <c r="B2" s="53"/>
      <c r="C2" s="53"/>
      <c r="D2" s="53"/>
      <c r="E2" s="53"/>
      <c r="F2" s="53"/>
      <c r="G2" s="53"/>
    </row>
    <row r="3" spans="1:7">
      <c r="A3" s="52" t="s">
        <v>46</v>
      </c>
      <c r="B3" s="52" t="s">
        <v>30</v>
      </c>
      <c r="C3" s="52" t="s">
        <v>11</v>
      </c>
      <c r="D3" s="52" t="s">
        <v>12</v>
      </c>
      <c r="E3" s="52" t="s">
        <v>13</v>
      </c>
      <c r="F3" s="52"/>
      <c r="G3" s="52"/>
    </row>
    <row r="4" spans="1:7">
      <c r="A4" s="52" t="s">
        <v>18</v>
      </c>
      <c r="B4" s="54">
        <v>732467</v>
      </c>
      <c r="C4" s="54">
        <v>77865</v>
      </c>
      <c r="D4" s="54">
        <v>788529</v>
      </c>
      <c r="E4" s="54">
        <v>874733</v>
      </c>
      <c r="F4" s="52"/>
      <c r="G4" s="52"/>
    </row>
    <row r="5" spans="1:7">
      <c r="A5" s="52" t="s">
        <v>19</v>
      </c>
      <c r="B5" s="54">
        <v>142487</v>
      </c>
      <c r="C5" s="54">
        <v>158414</v>
      </c>
      <c r="D5" s="54">
        <v>204386</v>
      </c>
      <c r="E5" s="54">
        <v>115108</v>
      </c>
      <c r="F5" s="52"/>
      <c r="G5" s="52"/>
    </row>
    <row r="6" spans="1:7">
      <c r="A6" s="52" t="s">
        <v>20</v>
      </c>
      <c r="B6" s="54">
        <v>158588</v>
      </c>
      <c r="C6" s="54">
        <v>140090</v>
      </c>
      <c r="D6" s="54">
        <v>108495</v>
      </c>
      <c r="E6" s="54">
        <v>127622</v>
      </c>
      <c r="F6" s="52"/>
      <c r="G6" s="52"/>
    </row>
    <row r="7" spans="1:7">
      <c r="A7" s="52" t="s">
        <v>21</v>
      </c>
      <c r="B7" s="54">
        <v>13063</v>
      </c>
      <c r="C7" s="54">
        <v>5280</v>
      </c>
      <c r="D7" s="54">
        <v>2778</v>
      </c>
      <c r="E7" s="54">
        <v>9898</v>
      </c>
      <c r="F7" s="52"/>
      <c r="G7" s="52"/>
    </row>
    <row r="8" spans="1:7">
      <c r="A8" s="52" t="s">
        <v>22</v>
      </c>
      <c r="B8" s="54">
        <v>86158</v>
      </c>
      <c r="C8" s="54">
        <v>62696</v>
      </c>
      <c r="D8" s="54">
        <v>160651</v>
      </c>
      <c r="E8" s="54">
        <v>110898</v>
      </c>
      <c r="F8" s="52"/>
      <c r="G8" s="52"/>
    </row>
    <row r="9" spans="1:7">
      <c r="A9" s="52" t="s">
        <v>23</v>
      </c>
      <c r="B9" s="54">
        <v>48390</v>
      </c>
      <c r="C9" s="54">
        <v>41598</v>
      </c>
      <c r="D9" s="54">
        <v>115665</v>
      </c>
      <c r="E9" s="54">
        <v>57330</v>
      </c>
      <c r="F9" s="52"/>
      <c r="G9" s="52"/>
    </row>
    <row r="10" spans="1:7">
      <c r="A10" s="52" t="s">
        <v>24</v>
      </c>
      <c r="B10" s="54">
        <v>12232</v>
      </c>
      <c r="C10" s="54">
        <v>5851</v>
      </c>
      <c r="D10" s="54">
        <v>12083</v>
      </c>
      <c r="E10" s="54">
        <v>11520</v>
      </c>
      <c r="F10" s="52"/>
      <c r="G10" s="52"/>
    </row>
    <row r="11" spans="1:7">
      <c r="A11" s="52" t="s">
        <v>25</v>
      </c>
      <c r="B11" s="54">
        <v>111937</v>
      </c>
      <c r="C11" s="54">
        <v>98214</v>
      </c>
      <c r="D11" s="54">
        <v>162100</v>
      </c>
      <c r="E11" s="54">
        <v>88103</v>
      </c>
      <c r="F11" s="52"/>
      <c r="G11" s="52"/>
    </row>
    <row r="12" spans="1:7">
      <c r="A12" s="52" t="s">
        <v>26</v>
      </c>
      <c r="B12" s="54">
        <v>21839</v>
      </c>
      <c r="C12" s="54">
        <v>21517</v>
      </c>
      <c r="D12" s="54">
        <v>93153</v>
      </c>
      <c r="E12" s="54">
        <v>25925</v>
      </c>
      <c r="F12" s="52"/>
      <c r="G12" s="52"/>
    </row>
    <row r="13" spans="1:7">
      <c r="A13" s="52" t="s">
        <v>17</v>
      </c>
      <c r="B13" s="54">
        <v>12082</v>
      </c>
      <c r="C13" s="54">
        <v>6851</v>
      </c>
      <c r="D13" s="54">
        <v>86005</v>
      </c>
      <c r="E13" s="54">
        <v>4699</v>
      </c>
      <c r="F13" s="52"/>
      <c r="G13" s="52"/>
    </row>
    <row r="14" spans="1:7">
      <c r="A14" s="52" t="s">
        <v>16</v>
      </c>
      <c r="B14" s="54">
        <v>4565</v>
      </c>
      <c r="C14" s="54">
        <v>4731</v>
      </c>
      <c r="D14" s="54">
        <v>21890</v>
      </c>
      <c r="E14" s="54">
        <v>3832</v>
      </c>
      <c r="F14" s="52"/>
      <c r="G14" s="52"/>
    </row>
    <row r="15" spans="1:7">
      <c r="A15" s="52" t="s">
        <v>15</v>
      </c>
      <c r="B15" s="54">
        <v>16473</v>
      </c>
      <c r="C15" s="54">
        <v>20001</v>
      </c>
      <c r="D15" s="54">
        <v>56027</v>
      </c>
      <c r="E15" s="54">
        <v>19763</v>
      </c>
      <c r="F15" s="52"/>
      <c r="G15" s="52"/>
    </row>
    <row r="16" spans="1:7">
      <c r="A16" s="52" t="s">
        <v>14</v>
      </c>
      <c r="B16" s="54">
        <v>9801</v>
      </c>
      <c r="C16" s="54">
        <v>4736</v>
      </c>
      <c r="D16" s="54">
        <v>40874</v>
      </c>
      <c r="E16" s="54">
        <v>4856</v>
      </c>
      <c r="F16" s="52"/>
      <c r="G16" s="52"/>
    </row>
    <row r="17" spans="1:7">
      <c r="A17" s="52" t="s">
        <v>27</v>
      </c>
      <c r="B17" s="54">
        <v>12125</v>
      </c>
      <c r="C17" s="54">
        <v>14608</v>
      </c>
      <c r="D17" s="54">
        <v>33536</v>
      </c>
      <c r="E17" s="54">
        <v>6401</v>
      </c>
      <c r="F17" s="52"/>
      <c r="G17" s="52"/>
    </row>
    <row r="18" spans="1:7">
      <c r="A18" s="52" t="s">
        <v>28</v>
      </c>
      <c r="B18" s="54">
        <v>43848</v>
      </c>
      <c r="C18" s="54">
        <v>34697</v>
      </c>
      <c r="D18" s="54">
        <v>103425</v>
      </c>
      <c r="E18" s="54">
        <v>94301</v>
      </c>
      <c r="F18" s="52"/>
      <c r="G18" s="52"/>
    </row>
    <row r="19" spans="1:7">
      <c r="A19" s="52" t="s">
        <v>45</v>
      </c>
      <c r="B19" s="54">
        <v>7775</v>
      </c>
      <c r="C19" s="54">
        <v>11990</v>
      </c>
      <c r="D19" s="54">
        <v>31701</v>
      </c>
      <c r="E19" s="54">
        <v>7033</v>
      </c>
      <c r="F19" s="52"/>
      <c r="G19" s="52"/>
    </row>
  </sheetData>
  <phoneticPr fontId="1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D37" sqref="D37"/>
    </sheetView>
  </sheetViews>
  <sheetFormatPr defaultRowHeight="16.5"/>
  <cols>
    <col min="1" max="4" width="8.88671875" style="5" customWidth="1"/>
    <col min="5" max="16384" width="8.88671875" style="5"/>
  </cols>
  <sheetData>
    <row r="1" spans="1:10">
      <c r="A1" s="23" t="s">
        <v>29</v>
      </c>
      <c r="B1" s="23" t="s">
        <v>34</v>
      </c>
      <c r="C1" s="23" t="s">
        <v>35</v>
      </c>
      <c r="D1" s="23" t="s">
        <v>36</v>
      </c>
      <c r="J1" s="5" t="s">
        <v>47</v>
      </c>
    </row>
    <row r="2" spans="1:10">
      <c r="A2" s="24" t="s">
        <v>37</v>
      </c>
      <c r="B2" s="24" t="s">
        <v>38</v>
      </c>
      <c r="C2" s="25">
        <v>728</v>
      </c>
      <c r="D2" s="25">
        <v>2612</v>
      </c>
      <c r="J2" s="5" t="s">
        <v>48</v>
      </c>
    </row>
    <row r="3" spans="1:10">
      <c r="A3" s="24" t="s">
        <v>37</v>
      </c>
      <c r="B3" s="24" t="s">
        <v>11</v>
      </c>
      <c r="C3" s="25">
        <v>987</v>
      </c>
      <c r="D3" s="25">
        <v>2402</v>
      </c>
      <c r="J3" s="5" t="s">
        <v>49</v>
      </c>
    </row>
    <row r="4" spans="1:10">
      <c r="A4" s="24" t="s">
        <v>37</v>
      </c>
      <c r="B4" s="24" t="s">
        <v>12</v>
      </c>
      <c r="C4" s="25">
        <v>789</v>
      </c>
      <c r="D4" s="25">
        <v>1694</v>
      </c>
      <c r="J4" s="5" t="s">
        <v>50</v>
      </c>
    </row>
    <row r="5" spans="1:10">
      <c r="A5" s="24" t="s">
        <v>37</v>
      </c>
      <c r="B5" s="24" t="s">
        <v>13</v>
      </c>
      <c r="C5" s="25">
        <v>851</v>
      </c>
      <c r="D5" s="25">
        <v>1823</v>
      </c>
      <c r="J5" s="5" t="s">
        <v>51</v>
      </c>
    </row>
    <row r="6" spans="1:10">
      <c r="A6" s="24" t="s">
        <v>39</v>
      </c>
      <c r="B6" s="24" t="s">
        <v>38</v>
      </c>
      <c r="C6" s="25">
        <v>385</v>
      </c>
      <c r="D6" s="25">
        <v>1493</v>
      </c>
      <c r="J6" s="5" t="s">
        <v>52</v>
      </c>
    </row>
    <row r="7" spans="1:10">
      <c r="A7" s="24" t="s">
        <v>39</v>
      </c>
      <c r="B7" s="24" t="s">
        <v>11</v>
      </c>
      <c r="C7" s="25">
        <v>532</v>
      </c>
      <c r="D7" s="25">
        <v>1746</v>
      </c>
      <c r="J7" s="5" t="s">
        <v>53</v>
      </c>
    </row>
    <row r="8" spans="1:10">
      <c r="A8" s="24" t="s">
        <v>39</v>
      </c>
      <c r="B8" s="24" t="s">
        <v>12</v>
      </c>
      <c r="C8" s="25">
        <v>460</v>
      </c>
      <c r="D8" s="25">
        <v>1457</v>
      </c>
      <c r="J8" s="5" t="s">
        <v>54</v>
      </c>
    </row>
    <row r="9" spans="1:10">
      <c r="A9" s="24" t="s">
        <v>39</v>
      </c>
      <c r="B9" s="24" t="s">
        <v>13</v>
      </c>
      <c r="C9" s="25">
        <v>504</v>
      </c>
      <c r="D9" s="25">
        <v>2024</v>
      </c>
      <c r="J9" s="5" t="s">
        <v>55</v>
      </c>
    </row>
    <row r="10" spans="1:10">
      <c r="A10" s="24" t="s">
        <v>40</v>
      </c>
      <c r="B10" s="24" t="s">
        <v>38</v>
      </c>
      <c r="C10" s="25">
        <v>208</v>
      </c>
      <c r="D10" s="25">
        <v>1077</v>
      </c>
      <c r="J10" s="5" t="s">
        <v>56</v>
      </c>
    </row>
    <row r="11" spans="1:10">
      <c r="A11" s="24" t="s">
        <v>40</v>
      </c>
      <c r="B11" s="24" t="s">
        <v>11</v>
      </c>
      <c r="C11" s="25">
        <v>331</v>
      </c>
      <c r="D11" s="25">
        <v>1160</v>
      </c>
      <c r="J11" s="5" t="s">
        <v>57</v>
      </c>
    </row>
    <row r="12" spans="1:10">
      <c r="A12" s="24" t="s">
        <v>40</v>
      </c>
      <c r="B12" s="24" t="s">
        <v>12</v>
      </c>
      <c r="C12" s="25">
        <v>397</v>
      </c>
      <c r="D12" s="25">
        <v>1572</v>
      </c>
      <c r="J12" s="5" t="s">
        <v>62</v>
      </c>
    </row>
    <row r="13" spans="1:10">
      <c r="A13" s="24" t="s">
        <v>40</v>
      </c>
      <c r="B13" s="24" t="s">
        <v>13</v>
      </c>
      <c r="C13" s="25">
        <v>442</v>
      </c>
      <c r="D13" s="25">
        <v>1517</v>
      </c>
      <c r="J13" s="5" t="s">
        <v>59</v>
      </c>
    </row>
    <row r="14" spans="1:10">
      <c r="A14" s="24" t="s">
        <v>41</v>
      </c>
      <c r="B14" s="24" t="s">
        <v>38</v>
      </c>
      <c r="C14" s="25">
        <v>350</v>
      </c>
      <c r="D14" s="25">
        <v>1543</v>
      </c>
      <c r="J14" s="5" t="s">
        <v>58</v>
      </c>
    </row>
    <row r="15" spans="1:10">
      <c r="A15" s="24" t="s">
        <v>41</v>
      </c>
      <c r="B15" s="24" t="s">
        <v>11</v>
      </c>
      <c r="C15" s="25">
        <v>515</v>
      </c>
      <c r="D15" s="25">
        <v>1700</v>
      </c>
      <c r="J15" s="5" t="s">
        <v>60</v>
      </c>
    </row>
    <row r="16" spans="1:10">
      <c r="A16" s="24" t="s">
        <v>41</v>
      </c>
      <c r="B16" s="24" t="s">
        <v>12</v>
      </c>
      <c r="C16" s="25">
        <v>391</v>
      </c>
      <c r="D16" s="25">
        <v>1105</v>
      </c>
      <c r="J16" s="5" t="s">
        <v>63</v>
      </c>
    </row>
    <row r="17" spans="1:10" ht="17.25" thickBot="1">
      <c r="A17" s="26" t="s">
        <v>41</v>
      </c>
      <c r="B17" s="26" t="s">
        <v>13</v>
      </c>
      <c r="C17" s="27">
        <v>478</v>
      </c>
      <c r="D17" s="27">
        <v>1892</v>
      </c>
      <c r="J17" s="5" t="s">
        <v>61</v>
      </c>
    </row>
    <row r="19" spans="1:10" ht="17.25" thickBot="1">
      <c r="A19" s="28" t="s">
        <v>29</v>
      </c>
      <c r="B19" s="28" t="s">
        <v>42</v>
      </c>
      <c r="C19" s="28" t="s">
        <v>43</v>
      </c>
      <c r="D19" s="28" t="s">
        <v>44</v>
      </c>
    </row>
    <row r="20" spans="1:10">
      <c r="A20" s="29" t="s">
        <v>8</v>
      </c>
      <c r="B20" s="30" t="s">
        <v>38</v>
      </c>
      <c r="C20" s="31">
        <v>120</v>
      </c>
      <c r="D20" s="31">
        <v>21839</v>
      </c>
    </row>
    <row r="21" spans="1:10">
      <c r="A21" s="29" t="s">
        <v>10</v>
      </c>
      <c r="B21" s="30" t="s">
        <v>38</v>
      </c>
      <c r="C21" s="31">
        <v>106</v>
      </c>
      <c r="D21" s="31">
        <v>16473</v>
      </c>
    </row>
    <row r="22" spans="1:10">
      <c r="A22" s="29" t="s">
        <v>7</v>
      </c>
      <c r="B22" s="30" t="s">
        <v>38</v>
      </c>
      <c r="C22" s="31">
        <v>430</v>
      </c>
      <c r="D22" s="31">
        <v>99272</v>
      </c>
    </row>
    <row r="23" spans="1:10">
      <c r="A23" s="29" t="s">
        <v>9</v>
      </c>
      <c r="B23" s="30" t="s">
        <v>38</v>
      </c>
      <c r="C23" s="31">
        <v>93</v>
      </c>
      <c r="D23" s="31">
        <v>12082</v>
      </c>
    </row>
    <row r="24" spans="1:10">
      <c r="A24" s="29" t="s">
        <v>8</v>
      </c>
      <c r="B24" s="30" t="s">
        <v>11</v>
      </c>
      <c r="C24" s="31">
        <v>145</v>
      </c>
      <c r="D24" s="31">
        <v>21517</v>
      </c>
    </row>
    <row r="25" spans="1:10">
      <c r="A25" s="29" t="s">
        <v>10</v>
      </c>
      <c r="B25" s="30" t="s">
        <v>11</v>
      </c>
      <c r="C25" s="31">
        <v>95</v>
      </c>
      <c r="D25" s="31">
        <v>20001</v>
      </c>
    </row>
    <row r="26" spans="1:10">
      <c r="A26" s="29" t="s">
        <v>9</v>
      </c>
      <c r="B26" s="30" t="s">
        <v>11</v>
      </c>
      <c r="C26" s="31">
        <v>52</v>
      </c>
      <c r="D26" s="31">
        <v>6851</v>
      </c>
    </row>
    <row r="27" spans="1:10">
      <c r="A27" s="29" t="s">
        <v>7</v>
      </c>
      <c r="B27" s="30" t="s">
        <v>11</v>
      </c>
      <c r="C27" s="31">
        <v>399</v>
      </c>
      <c r="D27" s="31">
        <v>98214</v>
      </c>
    </row>
    <row r="28" spans="1:10">
      <c r="A28" s="29" t="s">
        <v>8</v>
      </c>
      <c r="B28" s="30" t="s">
        <v>12</v>
      </c>
      <c r="C28" s="31">
        <v>182</v>
      </c>
      <c r="D28" s="31">
        <v>93153</v>
      </c>
    </row>
    <row r="29" spans="1:10">
      <c r="A29" s="29" t="s">
        <v>9</v>
      </c>
      <c r="B29" s="30" t="s">
        <v>12</v>
      </c>
      <c r="C29" s="31">
        <v>72</v>
      </c>
      <c r="D29" s="31">
        <v>86005</v>
      </c>
    </row>
    <row r="30" spans="1:10">
      <c r="A30" s="29" t="s">
        <v>10</v>
      </c>
      <c r="B30" s="30" t="s">
        <v>12</v>
      </c>
      <c r="C30" s="31">
        <v>44</v>
      </c>
      <c r="D30" s="31">
        <v>56027</v>
      </c>
    </row>
    <row r="31" spans="1:10">
      <c r="A31" s="29" t="s">
        <v>7</v>
      </c>
      <c r="B31" s="30" t="s">
        <v>12</v>
      </c>
      <c r="C31" s="31">
        <v>348</v>
      </c>
      <c r="D31" s="31">
        <v>99320</v>
      </c>
    </row>
    <row r="32" spans="1:10">
      <c r="A32" s="29" t="s">
        <v>10</v>
      </c>
      <c r="B32" s="30" t="s">
        <v>13</v>
      </c>
      <c r="C32" s="31">
        <v>104</v>
      </c>
      <c r="D32" s="31">
        <v>19763</v>
      </c>
    </row>
    <row r="33" spans="1:4">
      <c r="A33" s="29" t="s">
        <v>7</v>
      </c>
      <c r="B33" s="30" t="s">
        <v>13</v>
      </c>
      <c r="C33" s="31">
        <v>259</v>
      </c>
      <c r="D33" s="31">
        <v>88103</v>
      </c>
    </row>
    <row r="34" spans="1:4">
      <c r="A34" s="29" t="s">
        <v>8</v>
      </c>
      <c r="B34" s="30" t="s">
        <v>13</v>
      </c>
      <c r="C34" s="31">
        <v>270</v>
      </c>
      <c r="D34" s="31">
        <v>25925</v>
      </c>
    </row>
    <row r="35" spans="1:4" ht="17.25" thickBot="1">
      <c r="A35" s="32" t="s">
        <v>9</v>
      </c>
      <c r="B35" s="33" t="s">
        <v>13</v>
      </c>
      <c r="C35" s="34">
        <v>38</v>
      </c>
      <c r="D35" s="34">
        <v>4699</v>
      </c>
    </row>
  </sheetData>
  <sortState ref="A20:D35">
    <sortCondition ref="A19"/>
  </sortState>
  <dataConsolidate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D5" sqref="D5"/>
    </sheetView>
  </sheetViews>
  <sheetFormatPr defaultRowHeight="16.5"/>
  <cols>
    <col min="1" max="16384" width="8.88671875" style="5"/>
  </cols>
  <sheetData>
    <row r="1" spans="1:12" ht="17.25" thickBot="1">
      <c r="A1" s="40" t="s">
        <v>29</v>
      </c>
      <c r="B1" s="1" t="s">
        <v>30</v>
      </c>
      <c r="C1" s="2" t="s">
        <v>11</v>
      </c>
      <c r="D1" s="43" t="s">
        <v>12</v>
      </c>
      <c r="E1" s="2" t="s">
        <v>31</v>
      </c>
      <c r="F1" s="3"/>
      <c r="G1" s="4"/>
      <c r="H1" s="35" t="s">
        <v>29</v>
      </c>
      <c r="I1" s="2" t="s">
        <v>32</v>
      </c>
      <c r="J1" s="2" t="s">
        <v>12</v>
      </c>
      <c r="K1" s="43" t="s">
        <v>13</v>
      </c>
      <c r="L1" s="2" t="s">
        <v>31</v>
      </c>
    </row>
    <row r="2" spans="1:12">
      <c r="A2" s="36" t="s">
        <v>0</v>
      </c>
      <c r="B2" s="6">
        <v>53.6</v>
      </c>
      <c r="C2" s="7">
        <v>41.2</v>
      </c>
      <c r="D2" s="47">
        <v>37.799999999999997</v>
      </c>
      <c r="E2" s="7">
        <f>AVERAGE(B2:D2)</f>
        <v>44.20000000000001</v>
      </c>
      <c r="F2" s="8"/>
      <c r="G2" s="9"/>
      <c r="H2" s="36" t="s">
        <v>5</v>
      </c>
      <c r="I2" s="10">
        <v>266</v>
      </c>
      <c r="J2" s="10">
        <v>471</v>
      </c>
      <c r="K2" s="44">
        <v>520</v>
      </c>
      <c r="L2" s="10">
        <f>AVERAGE(I2:K2)</f>
        <v>419</v>
      </c>
    </row>
    <row r="3" spans="1:12">
      <c r="A3" s="36" t="s">
        <v>1</v>
      </c>
      <c r="B3" s="11">
        <v>7.6</v>
      </c>
      <c r="C3" s="12">
        <v>11</v>
      </c>
      <c r="D3" s="48">
        <v>9.6999999999999993</v>
      </c>
      <c r="E3" s="8">
        <f t="shared" ref="E3:E8" si="0">AVERAGE(B3:D3)</f>
        <v>9.4333333333333336</v>
      </c>
      <c r="F3" s="8"/>
      <c r="G3" s="9"/>
      <c r="H3" s="36" t="s">
        <v>4</v>
      </c>
      <c r="I3" s="10">
        <v>533</v>
      </c>
      <c r="J3" s="10">
        <v>688</v>
      </c>
      <c r="K3" s="44">
        <v>575</v>
      </c>
      <c r="L3" s="10">
        <f>AVERAGE(I3:K3)</f>
        <v>598.66666666666663</v>
      </c>
    </row>
    <row r="4" spans="1:12">
      <c r="A4" s="36" t="s">
        <v>2</v>
      </c>
      <c r="B4" s="11">
        <v>6.9</v>
      </c>
      <c r="C4" s="8">
        <v>10.7</v>
      </c>
      <c r="D4" s="48">
        <v>8.3000000000000007</v>
      </c>
      <c r="E4" s="8">
        <f t="shared" si="0"/>
        <v>8.6333333333333346</v>
      </c>
      <c r="F4" s="8"/>
      <c r="G4" s="9"/>
      <c r="H4" s="36" t="s">
        <v>14</v>
      </c>
      <c r="I4" s="10">
        <v>61</v>
      </c>
      <c r="J4" s="10">
        <v>189</v>
      </c>
      <c r="K4" s="44">
        <v>15</v>
      </c>
      <c r="L4" s="10">
        <f>AVERAGE(I4:K4)</f>
        <v>88.333333333333329</v>
      </c>
    </row>
    <row r="5" spans="1:12">
      <c r="A5" s="36" t="s">
        <v>3</v>
      </c>
      <c r="B5" s="11">
        <v>1.2</v>
      </c>
      <c r="C5" s="8">
        <v>0.7</v>
      </c>
      <c r="D5" s="48">
        <v>4.5</v>
      </c>
      <c r="E5" s="8">
        <f t="shared" si="0"/>
        <v>2.1333333333333333</v>
      </c>
      <c r="F5" s="8"/>
      <c r="G5" s="9"/>
      <c r="H5" s="36" t="s">
        <v>15</v>
      </c>
      <c r="I5" s="10">
        <v>145</v>
      </c>
      <c r="J5" s="10">
        <v>208</v>
      </c>
      <c r="K5" s="44">
        <v>169</v>
      </c>
      <c r="L5" s="10">
        <f t="shared" ref="L5" si="1">AVERAGE(I5:K5)</f>
        <v>174</v>
      </c>
    </row>
    <row r="6" spans="1:12">
      <c r="A6" s="36" t="s">
        <v>4</v>
      </c>
      <c r="B6" s="11">
        <v>4.0999999999999996</v>
      </c>
      <c r="C6" s="8">
        <v>6.9</v>
      </c>
      <c r="D6" s="48">
        <v>8.4</v>
      </c>
      <c r="E6" s="8">
        <f t="shared" si="0"/>
        <v>6.4666666666666659</v>
      </c>
      <c r="F6" s="8"/>
      <c r="G6" s="9"/>
      <c r="H6" s="37" t="s">
        <v>16</v>
      </c>
      <c r="I6" s="10">
        <v>63</v>
      </c>
      <c r="J6" s="10">
        <v>107</v>
      </c>
      <c r="K6" s="44">
        <v>39</v>
      </c>
      <c r="L6" s="10">
        <f>AVERAGE(I6:K6)</f>
        <v>69.666666666666671</v>
      </c>
    </row>
    <row r="7" spans="1:12">
      <c r="A7" s="36" t="s">
        <v>5</v>
      </c>
      <c r="B7" s="11">
        <v>1.9</v>
      </c>
      <c r="C7" s="8">
        <v>4.2</v>
      </c>
      <c r="D7" s="48">
        <v>5.7</v>
      </c>
      <c r="E7" s="8">
        <f t="shared" si="0"/>
        <v>3.9333333333333336</v>
      </c>
      <c r="F7" s="8"/>
      <c r="G7" s="9"/>
      <c r="H7" s="38" t="s">
        <v>17</v>
      </c>
      <c r="I7" s="13">
        <v>75</v>
      </c>
      <c r="J7" s="13">
        <v>144</v>
      </c>
      <c r="K7" s="45">
        <v>17</v>
      </c>
      <c r="L7" s="13">
        <f>AVERAGE(I7:K7)</f>
        <v>78.666666666666671</v>
      </c>
    </row>
    <row r="8" spans="1:12" ht="17.25" thickBot="1">
      <c r="A8" s="41" t="s">
        <v>6</v>
      </c>
      <c r="B8" s="14">
        <v>0.6</v>
      </c>
      <c r="C8" s="15">
        <v>0.7</v>
      </c>
      <c r="D8" s="49">
        <v>0.8</v>
      </c>
      <c r="E8" s="15">
        <f t="shared" si="0"/>
        <v>0.69999999999999984</v>
      </c>
      <c r="F8" s="8"/>
      <c r="G8" s="9"/>
      <c r="H8" s="39" t="s">
        <v>33</v>
      </c>
      <c r="I8" s="16">
        <f>SUM(I2:I7)</f>
        <v>1143</v>
      </c>
      <c r="J8" s="16">
        <f>SUM(J2:J7)</f>
        <v>1807</v>
      </c>
      <c r="K8" s="46">
        <f>SUM(K2:K7)</f>
        <v>1335</v>
      </c>
      <c r="L8" s="16">
        <f>AVERAGE(I8:K8)</f>
        <v>1428.3333333333333</v>
      </c>
    </row>
    <row r="9" spans="1:12" ht="17.25" thickBot="1">
      <c r="A9" s="42" t="s">
        <v>33</v>
      </c>
      <c r="B9" s="17">
        <f>SUM(B2:B8)</f>
        <v>75.900000000000006</v>
      </c>
      <c r="C9" s="18">
        <f>SUM(C2:C8)</f>
        <v>75.40000000000002</v>
      </c>
      <c r="D9" s="50">
        <f>SUM(D2:D8)</f>
        <v>75.2</v>
      </c>
      <c r="E9" s="18">
        <f>SUM(E2:E8)</f>
        <v>75.500000000000014</v>
      </c>
      <c r="F9" s="19"/>
      <c r="G9" s="9"/>
      <c r="H9" s="4"/>
      <c r="I9" s="4"/>
      <c r="J9" s="4"/>
      <c r="K9" s="4"/>
      <c r="L9" s="4"/>
    </row>
    <row r="10" spans="1:12">
      <c r="A10" s="20"/>
      <c r="B10" s="20"/>
      <c r="C10" s="4"/>
      <c r="D10" s="4"/>
      <c r="E10" s="4"/>
      <c r="F10" s="4"/>
      <c r="G10" s="9"/>
      <c r="H10" s="9"/>
      <c r="I10" s="4"/>
      <c r="J10" s="4"/>
      <c r="K10" s="4"/>
      <c r="L10" s="4"/>
    </row>
    <row r="11" spans="1:12">
      <c r="A11" s="21"/>
      <c r="B11" s="21"/>
      <c r="G11" s="22"/>
      <c r="H11" s="22"/>
    </row>
    <row r="12" spans="1:12">
      <c r="A12" s="21"/>
      <c r="B12" s="21"/>
      <c r="G12" s="22"/>
      <c r="H12" s="22"/>
    </row>
    <row r="13" spans="1:12">
      <c r="A13" s="21"/>
      <c r="B13" s="21"/>
      <c r="G13" s="22"/>
      <c r="H13" s="22"/>
    </row>
    <row r="14" spans="1:12">
      <c r="A14" s="21"/>
      <c r="B14" s="21"/>
      <c r="G14" s="22"/>
      <c r="H14" s="22"/>
    </row>
    <row r="15" spans="1:12">
      <c r="A15" s="21"/>
      <c r="B15" s="21"/>
      <c r="G15" s="22"/>
      <c r="H15" s="22"/>
    </row>
    <row r="16" spans="1:12">
      <c r="A16" s="21"/>
      <c r="B16" s="21"/>
      <c r="G16" s="22"/>
      <c r="H16" s="22"/>
    </row>
    <row r="17" spans="1:8">
      <c r="A17" s="21"/>
      <c r="B17" s="21"/>
      <c r="G17" s="22"/>
      <c r="H17" s="22"/>
    </row>
    <row r="18" spans="1:8">
      <c r="A18" s="21"/>
      <c r="B18" s="21"/>
      <c r="G18" s="22"/>
      <c r="H18" s="22"/>
    </row>
    <row r="19" spans="1:8">
      <c r="A19" s="21"/>
      <c r="B19" s="21"/>
      <c r="G19" s="22"/>
      <c r="H19" s="22"/>
    </row>
    <row r="20" spans="1:8">
      <c r="A20" s="21"/>
      <c r="B20" s="21"/>
      <c r="G20" s="22"/>
      <c r="H20" s="22"/>
    </row>
    <row r="21" spans="1:8">
      <c r="A21" s="21"/>
      <c r="B21" s="21"/>
      <c r="G21" s="22"/>
      <c r="H21" s="22"/>
    </row>
    <row r="22" spans="1:8">
      <c r="A22" s="21"/>
      <c r="B22" s="21"/>
      <c r="G22" s="22"/>
      <c r="H22" s="22"/>
    </row>
    <row r="23" spans="1:8">
      <c r="A23" s="21"/>
      <c r="B23" s="21"/>
      <c r="G23" s="22"/>
      <c r="H23" s="22"/>
    </row>
    <row r="24" spans="1:8">
      <c r="A24" s="21"/>
      <c r="B24" s="21"/>
      <c r="G24" s="22"/>
      <c r="H24" s="22"/>
    </row>
    <row r="25" spans="1:8">
      <c r="A25" s="21"/>
      <c r="B25" s="21"/>
      <c r="G25" s="22"/>
      <c r="H25" s="22"/>
    </row>
    <row r="26" spans="1:8">
      <c r="A26" s="21"/>
      <c r="B26" s="21"/>
      <c r="G26" s="22"/>
      <c r="H26" s="22"/>
    </row>
    <row r="27" spans="1:8">
      <c r="A27" s="21"/>
      <c r="B27" s="21"/>
      <c r="G27" s="22"/>
      <c r="H27" s="22"/>
    </row>
    <row r="28" spans="1:8">
      <c r="A28" s="21"/>
      <c r="B28" s="21"/>
      <c r="G28" s="22"/>
      <c r="H28" s="2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광고산업취급액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2011-05-17T04:41:04Z</dcterms:created>
  <dcterms:modified xsi:type="dcterms:W3CDTF">2019-09-04T00:48:09Z</dcterms:modified>
</cp:coreProperties>
</file>